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/>
</workbook>
</file>

<file path=xl/calcChain.xml><?xml version="1.0" encoding="utf-8"?>
<calcChain xmlns="http://schemas.openxmlformats.org/spreadsheetml/2006/main">
  <c r="E26" i="1" l="1"/>
  <c r="F26" i="1"/>
  <c r="D26" i="1"/>
  <c r="G23" i="1"/>
  <c r="G24" i="1"/>
  <c r="G25" i="1"/>
  <c r="G26" i="1" l="1"/>
  <c r="G22" i="1"/>
  <c r="G21" i="1"/>
  <c r="G20" i="1"/>
  <c r="G19" i="1"/>
  <c r="F27" i="1" l="1"/>
  <c r="E28" i="1" l="1"/>
  <c r="E29" i="1" s="1"/>
  <c r="E30" i="1" s="1"/>
  <c r="D28" i="1"/>
  <c r="D29" i="1" s="1"/>
  <c r="G27" i="1"/>
  <c r="F28" i="1" l="1"/>
  <c r="E32" i="1"/>
  <c r="E33" i="1" s="1"/>
  <c r="D30" i="1"/>
  <c r="G28" i="1" l="1"/>
  <c r="F29" i="1"/>
  <c r="G29" i="1" s="1"/>
  <c r="D32" i="1"/>
  <c r="D33" i="1" s="1"/>
  <c r="F30" i="1" l="1"/>
  <c r="G30" i="1" s="1"/>
  <c r="F32" i="1" l="1"/>
  <c r="G32" i="1" s="1"/>
  <c r="F33" i="1" l="1"/>
  <c r="G33" i="1" s="1"/>
</calcChain>
</file>

<file path=xl/sharedStrings.xml><?xml version="1.0" encoding="utf-8"?>
<sst xmlns="http://schemas.openxmlformats.org/spreadsheetml/2006/main" count="52" uniqueCount="51">
  <si>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</si>
  <si>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</si>
  <si>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</si>
  <si>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</si>
  <si>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</si>
  <si>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</si>
  <si>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</si>
  <si>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</si>
  <si>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</si>
  <si>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</si>
  <si>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</si>
  <si>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</si>
  <si>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</si>
  <si>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</si>
  <si>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</si>
  <si>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</si>
  <si>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</si>
  <si>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</si>
  <si>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</si>
  <si>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</si>
  <si>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</si>
  <si>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</si>
  <si>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</si>
  <si>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</si>
  <si>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</si>
  <si>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</si>
  <si>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</si>
  <si>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</si>
  <si>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Индекс дефлятор 1,042 с 2021г. к 2022г</t>
  </si>
  <si>
    <t>ЛС-02-02-01</t>
  </si>
  <si>
    <t>ЛС-02-01-01</t>
  </si>
  <si>
    <t>ЛС-02-03-01</t>
  </si>
  <si>
    <t>Итого с дефлятором в ценах 2022г.</t>
  </si>
  <si>
    <t>Составлен(а) в прогнозных ценах по состоянию на 2022г.</t>
  </si>
  <si>
    <t xml:space="preserve">Заместитель генерального директора </t>
  </si>
  <si>
    <t>ГУП "РЭС" РБ</t>
  </si>
  <si>
    <t>" ____" ________________ 2021 г.</t>
  </si>
  <si>
    <t>"____" ______________2021 г.</t>
  </si>
  <si>
    <t>ЛС-02-04-01</t>
  </si>
  <si>
    <t>ЛС-02-05-01</t>
  </si>
  <si>
    <t>ЛС-02-06-01</t>
  </si>
  <si>
    <t>4КЛ-04кВ от ТП-2702</t>
  </si>
  <si>
    <t>2КЛ-04кВ от ТП-2704</t>
  </si>
  <si>
    <t>Реконструкция  ВЛ-04кВ от ТП-2704</t>
  </si>
  <si>
    <t>Реконструкция  ВЛ-04кВ от ТП-2702</t>
  </si>
  <si>
    <t>Реконструкция  ВЛ-04кВ от ТП-0222</t>
  </si>
  <si>
    <t>Реконструкция  ВЛ-04кВ от ТП-0122</t>
  </si>
  <si>
    <t>ЛС-02-07-01</t>
  </si>
  <si>
    <t>Реконструкция  ВЛ-04кВ от ТП-603</t>
  </si>
  <si>
    <t>Сметная стоимость 3590,06 тыс.руб.</t>
  </si>
  <si>
    <t>Реконструкция  ВЛ-0,4кВ (5,67 км), КЛ-0,4кВ(0,357 км) мкр. Частной  застройки мкр № 22,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</si>
</sst>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2" fontId="9" fillId="0" borderId="14" xfId="0" applyNumberFormat="1" applyFont="1" applyBorder="1" applyAlignment="1">
      <alignment vertical="center"/>
    </xf>
    <xf numFmtId="165" fontId="9" fillId="0" borderId="9" xfId="0" applyNumberFormat="1" applyFont="1" applyBorder="1" applyAlignment="1">
      <alignment vertical="center"/>
    </xf>
    <xf numFmtId="0" fontId="9" fillId="0" borderId="2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49" fontId="9" fillId="0" borderId="7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 wrapText="1"/>
    </xf>
    <xf numFmtId="2" fontId="9" fillId="0" borderId="7" xfId="0" applyNumberFormat="1" applyFont="1" applyBorder="1" applyAlignment="1">
      <alignment horizontal="right" vertical="center" wrapText="1"/>
    </xf>
    <xf numFmtId="0" fontId="9" fillId="0" borderId="28" xfId="0" applyFont="1" applyBorder="1" applyAlignment="1">
      <alignment vertical="center"/>
    </xf>
    <xf numFmtId="0" fontId="9" fillId="0" borderId="29" xfId="0" applyFont="1" applyBorder="1" applyAlignment="1">
      <alignment vertical="center" wrapText="1"/>
    </xf>
    <xf numFmtId="49" fontId="9" fillId="0" borderId="30" xfId="0" applyNumberFormat="1" applyFont="1" applyBorder="1" applyAlignment="1">
      <alignment horizontal="left" vertical="center" wrapText="1"/>
    </xf>
    <xf numFmtId="164" fontId="9" fillId="0" borderId="30" xfId="0" applyNumberFormat="1" applyFont="1" applyBorder="1" applyAlignment="1">
      <alignment horizontal="right" vertical="center" wrapText="1"/>
    </xf>
    <xf numFmtId="0" fontId="9" fillId="0" borderId="30" xfId="0" applyFont="1" applyBorder="1" applyAlignment="1">
      <alignment horizontal="right" vertical="center"/>
    </xf>
    <xf numFmtId="0" fontId="9" fillId="0" borderId="30" xfId="0" applyFont="1" applyBorder="1" applyAlignment="1">
      <alignment horizontal="right" vertical="center" wrapText="1"/>
    </xf>
    <xf numFmtId="2" fontId="9" fillId="0" borderId="30" xfId="0" applyNumberFormat="1" applyFont="1" applyBorder="1" applyAlignment="1">
      <alignment horizontal="right" vertical="center" wrapText="1"/>
    </xf>
    <xf numFmtId="0" fontId="9" fillId="0" borderId="31" xfId="0" applyFont="1" applyBorder="1" applyAlignment="1">
      <alignment vertical="center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7"/>
  <sheetViews>
    <sheetView showGridLines="0" tabSelected="1" zoomScale="70" zoomScaleNormal="70" workbookViewId="0">
      <selection activeCell="C9" sqref="C9:F9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3"/>
      <c r="C1" s="32"/>
      <c r="D1" s="6"/>
      <c r="E1" s="6"/>
      <c r="F1" s="27" t="s">
        <v>12</v>
      </c>
      <c r="G1" s="53"/>
      <c r="H1" s="54"/>
    </row>
    <row r="2" spans="1:8" ht="13.8" x14ac:dyDescent="0.25">
      <c r="A2" s="28" t="s">
        <v>13</v>
      </c>
      <c r="B2" s="53"/>
      <c r="C2" s="32"/>
      <c r="D2" s="6"/>
      <c r="E2" s="6"/>
      <c r="F2" s="29" t="s">
        <v>34</v>
      </c>
      <c r="G2" s="29"/>
      <c r="H2" s="29"/>
    </row>
    <row r="3" spans="1:8" ht="13.8" x14ac:dyDescent="0.25">
      <c r="A3" s="28" t="s">
        <v>35</v>
      </c>
      <c r="B3" s="53"/>
      <c r="C3" s="32"/>
      <c r="D3" s="6"/>
      <c r="E3" s="6"/>
      <c r="F3" s="30" t="s">
        <v>35</v>
      </c>
      <c r="G3" s="53"/>
      <c r="H3" s="54"/>
    </row>
    <row r="4" spans="1:8" ht="13.8" x14ac:dyDescent="0.25">
      <c r="A4" s="28" t="s">
        <v>15</v>
      </c>
      <c r="B4" s="53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36</v>
      </c>
      <c r="B5" s="53"/>
      <c r="C5" s="32"/>
      <c r="D5" s="6"/>
      <c r="E5" s="6"/>
      <c r="F5" s="29" t="s">
        <v>37</v>
      </c>
      <c r="G5" s="29"/>
      <c r="H5" s="29"/>
    </row>
    <row r="6" spans="1:8" x14ac:dyDescent="0.25">
      <c r="C6" s="94" t="s">
        <v>0</v>
      </c>
      <c r="D6" s="94"/>
      <c r="E6" s="94"/>
      <c r="F6" s="94"/>
      <c r="G6" s="33"/>
    </row>
    <row r="7" spans="1:8" x14ac:dyDescent="0.25">
      <c r="C7" s="95" t="s">
        <v>1</v>
      </c>
      <c r="D7" s="95"/>
      <c r="E7" s="95"/>
      <c r="F7" s="95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96" t="s">
        <v>50</v>
      </c>
      <c r="D9" s="96"/>
      <c r="E9" s="96"/>
      <c r="F9" s="96"/>
      <c r="G9" s="10"/>
    </row>
    <row r="10" spans="1:8" x14ac:dyDescent="0.25">
      <c r="C10" s="97" t="s">
        <v>2</v>
      </c>
      <c r="D10" s="97"/>
      <c r="E10" s="97"/>
      <c r="F10" s="97"/>
      <c r="G10" s="33"/>
    </row>
    <row r="11" spans="1:8" x14ac:dyDescent="0.25">
      <c r="C11" s="1" t="s">
        <v>49</v>
      </c>
      <c r="D11" s="2"/>
      <c r="E11" s="33"/>
      <c r="F11" s="33"/>
      <c r="G11" s="33"/>
    </row>
    <row r="12" spans="1:8" ht="13.8" thickBot="1" x14ac:dyDescent="0.3">
      <c r="C12" s="1" t="s">
        <v>33</v>
      </c>
      <c r="D12" s="2"/>
      <c r="E12" s="33"/>
      <c r="F12" s="33"/>
      <c r="G12" s="33"/>
    </row>
    <row r="13" spans="1:8" ht="13.2" customHeight="1" x14ac:dyDescent="0.25">
      <c r="A13" s="85" t="s">
        <v>3</v>
      </c>
      <c r="B13" s="87" t="s">
        <v>5</v>
      </c>
      <c r="C13" s="87" t="s">
        <v>6</v>
      </c>
      <c r="D13" s="90" t="s">
        <v>23</v>
      </c>
      <c r="E13" s="90"/>
      <c r="F13" s="90"/>
      <c r="G13" s="90"/>
      <c r="H13" s="80" t="s">
        <v>25</v>
      </c>
    </row>
    <row r="14" spans="1:8" ht="13.2" customHeight="1" x14ac:dyDescent="0.25">
      <c r="A14" s="86"/>
      <c r="B14" s="88"/>
      <c r="C14" s="88"/>
      <c r="D14" s="89" t="s">
        <v>20</v>
      </c>
      <c r="E14" s="89" t="s">
        <v>21</v>
      </c>
      <c r="F14" s="89" t="s">
        <v>22</v>
      </c>
      <c r="G14" s="89" t="s">
        <v>4</v>
      </c>
      <c r="H14" s="81"/>
    </row>
    <row r="15" spans="1:8" x14ac:dyDescent="0.25">
      <c r="A15" s="86"/>
      <c r="B15" s="88"/>
      <c r="C15" s="88"/>
      <c r="D15" s="89"/>
      <c r="E15" s="89"/>
      <c r="F15" s="89"/>
      <c r="G15" s="89"/>
      <c r="H15" s="81"/>
    </row>
    <row r="16" spans="1:8" x14ac:dyDescent="0.25">
      <c r="A16" s="86"/>
      <c r="B16" s="88"/>
      <c r="C16" s="88"/>
      <c r="D16" s="89"/>
      <c r="E16" s="89"/>
      <c r="F16" s="89"/>
      <c r="G16" s="89"/>
      <c r="H16" s="82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ht="13.8" thickBot="1" x14ac:dyDescent="0.3">
      <c r="A18" s="76" t="s">
        <v>7</v>
      </c>
      <c r="B18" s="77"/>
      <c r="C18" s="77"/>
      <c r="D18" s="77"/>
      <c r="E18" s="77"/>
      <c r="F18" s="77"/>
      <c r="G18" s="77"/>
      <c r="H18" s="19"/>
    </row>
    <row r="19" spans="1:9" ht="29.4" customHeight="1" x14ac:dyDescent="0.25">
      <c r="A19" s="58">
        <v>1</v>
      </c>
      <c r="B19" s="59" t="s">
        <v>30</v>
      </c>
      <c r="C19" s="59" t="s">
        <v>43</v>
      </c>
      <c r="D19" s="60">
        <v>756.23599999999999</v>
      </c>
      <c r="E19" s="61"/>
      <c r="F19" s="62"/>
      <c r="G19" s="63">
        <f>SUM(D19:F19)</f>
        <v>756.23599999999999</v>
      </c>
      <c r="H19" s="64">
        <v>1.8234999999999999</v>
      </c>
      <c r="I19" s="13"/>
    </row>
    <row r="20" spans="1:9" ht="29.4" customHeight="1" x14ac:dyDescent="0.25">
      <c r="A20" s="42">
        <v>2</v>
      </c>
      <c r="B20" s="12" t="s">
        <v>29</v>
      </c>
      <c r="C20" s="12" t="s">
        <v>44</v>
      </c>
      <c r="D20" s="36">
        <v>789.86199999999997</v>
      </c>
      <c r="E20" s="35"/>
      <c r="F20" s="38"/>
      <c r="G20" s="34">
        <f t="shared" ref="G20" si="0">SUM(D20:F20)</f>
        <v>789.86199999999997</v>
      </c>
      <c r="H20" s="56">
        <v>1.84338</v>
      </c>
      <c r="I20" s="13"/>
    </row>
    <row r="21" spans="1:9" ht="34.200000000000003" customHeight="1" x14ac:dyDescent="0.25">
      <c r="A21" s="42">
        <v>3</v>
      </c>
      <c r="B21" s="12" t="s">
        <v>31</v>
      </c>
      <c r="C21" s="12" t="s">
        <v>46</v>
      </c>
      <c r="D21" s="36">
        <v>401.06</v>
      </c>
      <c r="E21" s="35"/>
      <c r="F21" s="38"/>
      <c r="G21" s="34">
        <f t="shared" ref="G21" si="1">SUM(D21:F21)</f>
        <v>401.06</v>
      </c>
      <c r="H21" s="56">
        <v>0.90601500000000001</v>
      </c>
      <c r="I21" s="13"/>
    </row>
    <row r="22" spans="1:9" ht="34.200000000000003" customHeight="1" x14ac:dyDescent="0.25">
      <c r="A22" s="42">
        <v>4</v>
      </c>
      <c r="B22" s="12" t="s">
        <v>38</v>
      </c>
      <c r="C22" s="12" t="s">
        <v>45</v>
      </c>
      <c r="D22" s="36">
        <v>361.416</v>
      </c>
      <c r="E22" s="35"/>
      <c r="F22" s="38"/>
      <c r="G22" s="34">
        <f>SUM(D22:F22)</f>
        <v>361.416</v>
      </c>
      <c r="H22" s="56">
        <v>0.75971500000000003</v>
      </c>
      <c r="I22" s="13"/>
    </row>
    <row r="23" spans="1:9" ht="34.200000000000003" customHeight="1" x14ac:dyDescent="0.25">
      <c r="A23" s="42">
        <v>5</v>
      </c>
      <c r="B23" s="12" t="s">
        <v>39</v>
      </c>
      <c r="C23" s="12" t="s">
        <v>48</v>
      </c>
      <c r="D23" s="36">
        <v>248.714</v>
      </c>
      <c r="E23" s="35"/>
      <c r="F23" s="38"/>
      <c r="G23" s="34">
        <f>SUM(D23:F23)</f>
        <v>248.714</v>
      </c>
      <c r="H23" s="56">
        <v>0.33960000000000001</v>
      </c>
      <c r="I23" s="13"/>
    </row>
    <row r="24" spans="1:9" ht="34.200000000000003" customHeight="1" x14ac:dyDescent="0.25">
      <c r="A24" s="42">
        <v>6</v>
      </c>
      <c r="B24" s="12" t="s">
        <v>40</v>
      </c>
      <c r="C24" s="12" t="s">
        <v>41</v>
      </c>
      <c r="D24" s="36">
        <v>94.679000000000002</v>
      </c>
      <c r="E24" s="35"/>
      <c r="F24" s="38">
        <v>0.58799999999999997</v>
      </c>
      <c r="G24" s="34">
        <f t="shared" ref="G24:G25" si="2">SUM(D24:F24)</f>
        <v>95.266999999999996</v>
      </c>
      <c r="H24" s="43">
        <v>0.24149999999999999</v>
      </c>
      <c r="I24" s="13"/>
    </row>
    <row r="25" spans="1:9" ht="34.200000000000003" customHeight="1" thickBot="1" x14ac:dyDescent="0.3">
      <c r="A25" s="65">
        <v>7</v>
      </c>
      <c r="B25" s="66" t="s">
        <v>47</v>
      </c>
      <c r="C25" s="66" t="s">
        <v>42</v>
      </c>
      <c r="D25" s="67">
        <v>55.816000000000003</v>
      </c>
      <c r="E25" s="68"/>
      <c r="F25" s="69">
        <v>0.29399999999999998</v>
      </c>
      <c r="G25" s="70">
        <f t="shared" si="2"/>
        <v>56.11</v>
      </c>
      <c r="H25" s="71">
        <v>0.11550000000000001</v>
      </c>
      <c r="I25" s="13"/>
    </row>
    <row r="26" spans="1:9" ht="13.8" customHeight="1" thickBot="1" x14ac:dyDescent="0.3">
      <c r="A26" s="57">
        <v>7</v>
      </c>
      <c r="B26" s="78" t="s">
        <v>8</v>
      </c>
      <c r="C26" s="79"/>
      <c r="D26" s="37">
        <f>SUM(D19:D25)</f>
        <v>2707.7829999999999</v>
      </c>
      <c r="E26" s="37">
        <f>SUM(E19:E25)</f>
        <v>0</v>
      </c>
      <c r="F26" s="37">
        <f>SUM(F19:F25)</f>
        <v>0.8819999999999999</v>
      </c>
      <c r="G26" s="37">
        <f>SUM(D26:F26)</f>
        <v>2708.665</v>
      </c>
      <c r="H26" s="55"/>
    </row>
    <row r="27" spans="1:9" ht="13.8" customHeight="1" thickBot="1" x14ac:dyDescent="0.3">
      <c r="A27" s="46">
        <v>4</v>
      </c>
      <c r="B27" s="47"/>
      <c r="C27" s="48" t="s">
        <v>26</v>
      </c>
      <c r="D27" s="14"/>
      <c r="E27" s="14"/>
      <c r="F27" s="49">
        <f>D26*0.06</f>
        <v>162.46697999999998</v>
      </c>
      <c r="G27" s="49">
        <f t="shared" ref="G27" si="3">SUM(D27:F27)</f>
        <v>162.46697999999998</v>
      </c>
      <c r="H27" s="50"/>
    </row>
    <row r="28" spans="1:9" ht="13.8" customHeight="1" x14ac:dyDescent="0.25">
      <c r="A28" s="91" t="s">
        <v>27</v>
      </c>
      <c r="B28" s="92"/>
      <c r="C28" s="93"/>
      <c r="D28" s="51">
        <f>D26+D27</f>
        <v>2707.7829999999999</v>
      </c>
      <c r="E28" s="51">
        <f>E26+E27</f>
        <v>0</v>
      </c>
      <c r="F28" s="51">
        <f>F26+F27</f>
        <v>163.34897999999998</v>
      </c>
      <c r="G28" s="51">
        <f>SUM(D28:F28)</f>
        <v>2871.1319800000001</v>
      </c>
      <c r="H28" s="52"/>
    </row>
    <row r="29" spans="1:9" ht="13.8" customHeight="1" x14ac:dyDescent="0.25">
      <c r="A29" s="44"/>
      <c r="B29" s="83" t="s">
        <v>28</v>
      </c>
      <c r="C29" s="84"/>
      <c r="D29" s="39">
        <f>D28*1.042</f>
        <v>2821.5098859999998</v>
      </c>
      <c r="E29" s="39">
        <f t="shared" ref="E29:F29" si="4">E28*1.042</f>
        <v>0</v>
      </c>
      <c r="F29" s="39">
        <f t="shared" si="4"/>
        <v>170.20963716</v>
      </c>
      <c r="G29" s="39">
        <f>SUM(D29:F29)</f>
        <v>2991.7195231599999</v>
      </c>
      <c r="H29" s="45"/>
    </row>
    <row r="30" spans="1:9" ht="13.8" customHeight="1" x14ac:dyDescent="0.25">
      <c r="A30" s="44"/>
      <c r="B30" s="40"/>
      <c r="C30" s="41" t="s">
        <v>32</v>
      </c>
      <c r="D30" s="39">
        <f>D29</f>
        <v>2821.5098859999998</v>
      </c>
      <c r="E30" s="39">
        <f t="shared" ref="E30:F30" si="5">E29</f>
        <v>0</v>
      </c>
      <c r="F30" s="39">
        <f t="shared" si="5"/>
        <v>170.20963716</v>
      </c>
      <c r="G30" s="39">
        <f>SUM(D30:F30)</f>
        <v>2991.7195231599999</v>
      </c>
      <c r="H30" s="45"/>
    </row>
    <row r="31" spans="1:9" ht="13.8" thickBot="1" x14ac:dyDescent="0.3">
      <c r="A31" s="74" t="s">
        <v>9</v>
      </c>
      <c r="B31" s="75"/>
      <c r="C31" s="75"/>
      <c r="D31" s="75"/>
      <c r="E31" s="75"/>
      <c r="F31" s="75"/>
      <c r="G31" s="75"/>
      <c r="H31" s="20"/>
    </row>
    <row r="32" spans="1:9" ht="38.4" customHeight="1" thickBot="1" x14ac:dyDescent="0.3">
      <c r="A32" s="16">
        <v>6</v>
      </c>
      <c r="B32" s="17"/>
      <c r="C32" s="17" t="s">
        <v>24</v>
      </c>
      <c r="D32" s="14">
        <f>D30*0.2</f>
        <v>564.30197720000001</v>
      </c>
      <c r="E32" s="14">
        <f>E30*0.2</f>
        <v>0</v>
      </c>
      <c r="F32" s="14">
        <f>F30*0.2</f>
        <v>34.041927432000001</v>
      </c>
      <c r="G32" s="14">
        <f>SUM(D32:F32)</f>
        <v>598.34390463199998</v>
      </c>
      <c r="H32" s="15"/>
      <c r="I32" s="13"/>
    </row>
    <row r="33" spans="1:8" ht="13.8" thickBot="1" x14ac:dyDescent="0.3">
      <c r="A33" s="21"/>
      <c r="B33" s="72" t="s">
        <v>10</v>
      </c>
      <c r="C33" s="73"/>
      <c r="D33" s="22">
        <f>D30+D32</f>
        <v>3385.8118631999996</v>
      </c>
      <c r="E33" s="22">
        <f>E30+E32</f>
        <v>0</v>
      </c>
      <c r="F33" s="22">
        <f>F30+F32</f>
        <v>204.25156459199999</v>
      </c>
      <c r="G33" s="22">
        <f>SUM(D33:F33)</f>
        <v>3590.0634277919994</v>
      </c>
      <c r="H33" s="23"/>
    </row>
    <row r="35" spans="1:8" x14ac:dyDescent="0.25">
      <c r="A35" s="24"/>
      <c r="B35" s="25"/>
      <c r="C35" s="32" t="s">
        <v>16</v>
      </c>
      <c r="D35" s="32" t="s">
        <v>17</v>
      </c>
    </row>
    <row r="36" spans="1:8" x14ac:dyDescent="0.25">
      <c r="A36" s="24"/>
      <c r="B36" s="25"/>
      <c r="C36" s="9"/>
      <c r="D36" s="32"/>
    </row>
    <row r="37" spans="1:8" ht="13.8" x14ac:dyDescent="0.25">
      <c r="A37" s="8"/>
      <c r="B37" s="8"/>
      <c r="C37" s="32" t="s">
        <v>18</v>
      </c>
      <c r="D37" s="32" t="s">
        <v>19</v>
      </c>
    </row>
  </sheetData>
  <mergeCells count="19">
    <mergeCell ref="C6:F6"/>
    <mergeCell ref="C7:F7"/>
    <mergeCell ref="C9:F9"/>
    <mergeCell ref="C10:F10"/>
    <mergeCell ref="G14:G16"/>
    <mergeCell ref="B33:C33"/>
    <mergeCell ref="A31:G31"/>
    <mergeCell ref="A18:G18"/>
    <mergeCell ref="B26:C26"/>
    <mergeCell ref="H13:H16"/>
    <mergeCell ref="B29:C29"/>
    <mergeCell ref="A13:A16"/>
    <mergeCell ref="B13:B16"/>
    <mergeCell ref="C13:C16"/>
    <mergeCell ref="D14:D16"/>
    <mergeCell ref="D13:G13"/>
    <mergeCell ref="E14:E16"/>
    <mergeCell ref="F14:F16"/>
    <mergeCell ref="A28:C28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2021-03-10T10:04:50Z</cp:lastPrinted>
  <dcterms:created xsi:type="dcterms:W3CDTF">2002-03-25T05:35:56Z</dcterms:created>
  <dcterms:modified xsi:type="dcterms:W3CDTF">2021-03-22T05:49:51Z</dcterms:modified>
</cp:coreProperties>
</file>